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asto\silos\ZP\WZP\Oddział ds. Obsługi Postępowań Wspólnych\2026\2 - R.Sobaniec\_Modernizacja ZDiT 3 Części\SWZ\Załącznik 2a do SWZ Formularze cenowe Cz. 2\"/>
    </mc:Choice>
  </mc:AlternateContent>
  <xr:revisionPtr revIDLastSave="0" documentId="13_ncr:1_{432E672B-CA7C-4053-9A7B-9F8315602A09}" xr6:coauthVersionLast="36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kosztorys inwestorski Złotnicza" sheetId="2" r:id="rId1"/>
  </sheets>
  <calcPr calcId="191029"/>
</workbook>
</file>

<file path=xl/calcChain.xml><?xml version="1.0" encoding="utf-8"?>
<calcChain xmlns="http://schemas.openxmlformats.org/spreadsheetml/2006/main">
  <c r="G11" i="2" l="1"/>
  <c r="G12" i="2"/>
  <c r="G25" i="2" l="1"/>
  <c r="G31" i="2"/>
  <c r="G32" i="2"/>
  <c r="G22" i="2" l="1"/>
  <c r="G26" i="2"/>
  <c r="G24" i="2"/>
  <c r="G23" i="2"/>
  <c r="G16" i="2"/>
  <c r="G21" i="2"/>
  <c r="G37" i="2"/>
  <c r="G29" i="2"/>
  <c r="G28" i="2"/>
  <c r="G20" i="2"/>
  <c r="G19" i="2"/>
  <c r="G14" i="2"/>
  <c r="G36" i="2"/>
  <c r="G18" i="2"/>
  <c r="G42" i="2"/>
  <c r="G30" i="2"/>
  <c r="G15" i="2"/>
  <c r="G13" i="2"/>
  <c r="G39" i="2"/>
  <c r="G40" i="2"/>
  <c r="G43" i="2"/>
  <c r="G45" i="2"/>
  <c r="G46" i="2"/>
  <c r="G47" i="2"/>
  <c r="G48" i="2"/>
  <c r="G49" i="2"/>
  <c r="G34" i="2"/>
  <c r="G38" i="2"/>
  <c r="G50" i="2" l="1"/>
  <c r="G51" i="2" s="1"/>
  <c r="G52" i="2" s="1"/>
</calcChain>
</file>

<file path=xl/sharedStrings.xml><?xml version="1.0" encoding="utf-8"?>
<sst xmlns="http://schemas.openxmlformats.org/spreadsheetml/2006/main" count="174" uniqueCount="129">
  <si>
    <t>Lp.</t>
  </si>
  <si>
    <t>Podstawy</t>
  </si>
  <si>
    <t>Rodzaj robót</t>
  </si>
  <si>
    <t>Jednostka</t>
  </si>
  <si>
    <t>Wartość robót netto [zł]</t>
  </si>
  <si>
    <t>Ilość</t>
  </si>
  <si>
    <t>1</t>
  </si>
  <si>
    <t>2</t>
  </si>
  <si>
    <t>3</t>
  </si>
  <si>
    <t>ROBOTY PRZYGOTOWAWCZE</t>
  </si>
  <si>
    <t>D.01.02.04</t>
  </si>
  <si>
    <t>Rozebranie nawierzchni chodnika z prefabrykowanych elementów betonowych wraz z wywozem urobku</t>
  </si>
  <si>
    <t>4</t>
  </si>
  <si>
    <t>Rozebranie podbudowy z gruntu stabilizowanego cementem, z kruszywa, kamienia śr. gr.  20 cm (jezdnia) wraz z wywozem urobku</t>
  </si>
  <si>
    <t>5</t>
  </si>
  <si>
    <t>6</t>
  </si>
  <si>
    <t>7</t>
  </si>
  <si>
    <t>Rozbiórka krawężników  na ławie betonowej wraz z wywozem urobku</t>
  </si>
  <si>
    <t>m</t>
  </si>
  <si>
    <t>8</t>
  </si>
  <si>
    <t>Rozbiórka obrzeży na ławie betonowej wraz z wywozem urobku</t>
  </si>
  <si>
    <t>PODBUDOWY</t>
  </si>
  <si>
    <t>9</t>
  </si>
  <si>
    <t>D.04.01.01</t>
  </si>
  <si>
    <t>m2</t>
  </si>
  <si>
    <t>10</t>
  </si>
  <si>
    <t>11</t>
  </si>
  <si>
    <t>12</t>
  </si>
  <si>
    <t>D.04.04.02a</t>
  </si>
  <si>
    <t>13</t>
  </si>
  <si>
    <t>D.04.05.01a</t>
  </si>
  <si>
    <t>14</t>
  </si>
  <si>
    <t>15</t>
  </si>
  <si>
    <t>16</t>
  </si>
  <si>
    <t>D.04.07.01a</t>
  </si>
  <si>
    <t>NAWIERZCHNIE</t>
  </si>
  <si>
    <t>18</t>
  </si>
  <si>
    <t>D.05.03.05b</t>
  </si>
  <si>
    <t>D.05.03.05a</t>
  </si>
  <si>
    <t>Wykonanie warstwy z AC 11 S, warstwa ścieralna gr. 4 cm</t>
  </si>
  <si>
    <t>20</t>
  </si>
  <si>
    <t>22</t>
  </si>
  <si>
    <t>D.05.03.23.a</t>
  </si>
  <si>
    <t>D.08.02.00 a</t>
  </si>
  <si>
    <t>Wykonanie nawierzchni z płyt betonowych 25x25 grubości 8 cm wraz z pcp</t>
  </si>
  <si>
    <t>URZĄDZENIA BEZPIECZEŃSTWA RUCHU</t>
  </si>
  <si>
    <t>D–07.01.01a. D–07.02.01a.</t>
  </si>
  <si>
    <t>szt.</t>
  </si>
  <si>
    <t>Załącznik nr 2</t>
  </si>
  <si>
    <t>D.08.01.01 b</t>
  </si>
  <si>
    <t>Ustawienie krawężników betonowych 20x30cm na ławie z oporem z betonu C16/20</t>
  </si>
  <si>
    <t>D.05.03.23 b</t>
  </si>
  <si>
    <t>Wykonanie nawierzchni z płyt wskaźnikowych polimerobetonowych kierunkowych 8 cm wraz z pcp Biała</t>
  </si>
  <si>
    <t>Wykonanie nawierzchni z płyt wskaźnikowych polimerobetonowych ostrzegawczych 8 cm wraz z pcp Zółta</t>
  </si>
  <si>
    <t>D.08.03.01</t>
  </si>
  <si>
    <t>Ustawienie obrzeży betonowych 8x30cm wraz z pcp</t>
  </si>
  <si>
    <t>ZIELEŃ DROGOWA</t>
  </si>
  <si>
    <t>D.09.01.01</t>
  </si>
  <si>
    <t>D-03.02.01</t>
  </si>
  <si>
    <t>Regulacja wysokościowa studzienek włazów kanałowych, wpustów kan. deszczowej oraz studni telekomunikacyjnych</t>
  </si>
  <si>
    <t>Regulacja wysokościowa  zaworów wodociągowych i gazowych</t>
  </si>
  <si>
    <t>D.00.00.00</t>
  </si>
  <si>
    <t>Zbezpieczenie istniejących sieci rurą osłonową dwudzielną HDPE110 niebieska z wykopem i zasypaniem</t>
  </si>
  <si>
    <t>Zakup i montaż ławki stylizowanej wykonanej ze stali ocynkowanej i lakierowanej. Konstrukcję stanowią profile prostokątne gięte o wymiarach 2,5x6 cm. Oszalowanie siedziska i oparcia to listwy z impregnowanego drewna jesionowego, dębowego, sosnowego lub modrzewiowego. Ławka mocowana do podłoża za pomocą kotew. Kolor szkieletu: RAL 7016. Kolor listew: naturalny drewna. Można stosować odpowiednik innego producenta o równoważnych cechach i parametrach.</t>
  </si>
  <si>
    <t>Załącznik nr 2.</t>
  </si>
  <si>
    <t>Wykonanie warstwy mrozochronnej z mieszanki związanej cementem C3/4 gr. 15 cm (podbudowa pomocnicza)</t>
  </si>
  <si>
    <t>D - 04.05.01a</t>
  </si>
  <si>
    <t>Wartość robót netto</t>
  </si>
  <si>
    <t>zł</t>
  </si>
  <si>
    <t>x</t>
  </si>
  <si>
    <t>Podatek VAT  /23/</t>
  </si>
  <si>
    <t>%</t>
  </si>
  <si>
    <t>Wartość robót brutto ogółem</t>
  </si>
  <si>
    <t>D-04.04.02b</t>
  </si>
  <si>
    <t>Cena jednostkowa netto [zł]</t>
  </si>
  <si>
    <t>27</t>
  </si>
  <si>
    <t>28</t>
  </si>
  <si>
    <t>29</t>
  </si>
  <si>
    <t>Wykonanie terenów zielonych - humusowanie wraz z obsianiem</t>
  </si>
  <si>
    <t>1.  W cenie robót należy uwzględnić opracowanie projektu organizacji ruchu na czas robót, uzgodniony z zarządcą drogi oraz wszelkie prace dodatkowe i pomocnicze niezbędne do prawidłowego wykonania remontu</t>
  </si>
  <si>
    <t>2.  Zakres prac określony w pkt dotyczących regulacji armatury , zawiera regulację wysokościową istniejącej armatury z wykorzystaniem materiałów z demontażu, lub w przypadku stwierdzenia takiej konieczności, jej wymianę na nową, dostarczoną przez gestora sieci</t>
  </si>
  <si>
    <t>D-01.02.04                                          D-05.03.23a</t>
  </si>
  <si>
    <t>Regulacja wysokościowa. przełożenie nawierzchni z kostki betonowej lub granitowej na podsypce piaskowo-cementowej gr. 5 cm</t>
  </si>
  <si>
    <t>Wykonanie podbudowy z kruszywa łamanego  0/31,5 zagęszczanego mechanicznie  gr. 15 cm (chodnik)</t>
  </si>
  <si>
    <t>17</t>
  </si>
  <si>
    <t>19</t>
  </si>
  <si>
    <t>30</t>
  </si>
  <si>
    <t>31</t>
  </si>
  <si>
    <t>Rozebranie nawierzchni z prefabrykowanych elementów betonowych (kostka, trylinka, bitum) wraz z wywozem urobku</t>
  </si>
  <si>
    <t xml:space="preserve">Koryto w gruncie kat I-IV śr. gr. 35 cm wraz z profilowaniem i zagęszczeniem pod warstwy konstrukcyjne oraz wywozem urobku (chodnik+parking) </t>
  </si>
  <si>
    <t>Wykonanie podbudowy pomocniczej z mieszanki niezwiązanej z mieszanki związanej cementem C1, 5/2 gr. 15 cm (chodnik+parking)</t>
  </si>
  <si>
    <t>Wykonanie podbudowy z kruszywa łamanego  0/31,5 zagęszczanego mechanicznie  gr. 20 cm (parking)</t>
  </si>
  <si>
    <t>Wykonanie nawierzchni z kostki betonowej typu behaton grafit gr.8 cm wraz z pcp</t>
  </si>
  <si>
    <t>Wykonanie nawierzchni z kostki betonowej typu behaton szara gr.8 cm wraz z pcp</t>
  </si>
  <si>
    <t>Wykonanie podbudowy z kruszywa łamanego  0/31,5 zagęszczanego mechanicznie  gr. 20 cm (łącznik)</t>
  </si>
  <si>
    <t>21</t>
  </si>
  <si>
    <t>32</t>
  </si>
  <si>
    <t>33</t>
  </si>
  <si>
    <t>D.01.01.01</t>
  </si>
  <si>
    <t>Roboty pomiarowe</t>
  </si>
  <si>
    <t>km</t>
  </si>
  <si>
    <t>Wykonanie warstwy podbudowy zasadniczej z AC 22P, gr. 7 cm</t>
  </si>
  <si>
    <t>Wykonanie warstwy z AC 16 W, warstwa wiążąca gr. 5 cm</t>
  </si>
  <si>
    <t>INNE ROBOTY</t>
  </si>
  <si>
    <t>ELEMENTY ULIC</t>
  </si>
  <si>
    <t>24</t>
  </si>
  <si>
    <t>26</t>
  </si>
  <si>
    <t xml:space="preserve">Koryto w gruncie kat I-IV śr. gr. 20 cm wraz z profilowaniem i zagęszczeniem pod warstwy konstrukcyjne oraz wywozem urobku  </t>
  </si>
  <si>
    <r>
      <t>m</t>
    </r>
    <r>
      <rPr>
        <vertAlign val="superscript"/>
        <sz val="10"/>
        <rFont val="Arial"/>
        <family val="2"/>
        <charset val="238"/>
      </rPr>
      <t>2</t>
    </r>
  </si>
  <si>
    <t>I</t>
  </si>
  <si>
    <t>II</t>
  </si>
  <si>
    <t>III</t>
  </si>
  <si>
    <t>Uwagi</t>
  </si>
  <si>
    <t>3.  Materiały z rozbiórki nadające się do ponownego wbudowania, określone przez Inspektora ZDiT, należy składować w miejscu wskazanym przez ZDiT, w odległości max. do 20 km.</t>
  </si>
  <si>
    <t>4. Wszystkie ceny jednostkowe – pozycje w formularzu ofertowym muszą zostać wypełnione</t>
  </si>
  <si>
    <t>5. W ofercie należy uwględnić koszt wykonania inwentaryzacji powykonawczej wraz z mapą numeryczną zgodnie z umową</t>
  </si>
  <si>
    <t>6. W kalkulacji cenowej należy uwzględnić zabezpieczenie drzew w obrębie prowadzonych robót</t>
  </si>
  <si>
    <t>FORMULARZ OFERTOWY</t>
  </si>
  <si>
    <t>Część II - Zadanie 2.4 - Modernizacja ul. Złotniczej na odcinku od ul. Obrońców Warszawy do ul. Tokarzewskiego</t>
  </si>
  <si>
    <t>Zaprojektowanie Stałej Organizacji Ruchu wraz z wdrożeniem i wymiana wszystkich elementów na nowe</t>
  </si>
  <si>
    <t xml:space="preserve">Zakup i montaż Uniwersalny kosz do segregacji odpadów. Sposób mocowania z wykorzystaniem kotew rozporowych. </t>
  </si>
  <si>
    <t>Wykonanie nasadzeń, zgodnie ze sztuką ogrodniczą-  drzewa z gatunku Lipa drobnolistna - Greenspire/Rancho, forma pienna, obwód pnia na wys. 130 cm min. 18-20 cm,  
wysokość pnia min. 230 cm</t>
  </si>
  <si>
    <t>Podpis(y) osoby(osób) upoważnionej(ych) do podpisania niniejszej oferty w imieniu Wykonawcy(ów) kwalifikowanym podpisem elektronicznym</t>
  </si>
  <si>
    <t>DOM-WZP-IV.271.39.2026</t>
  </si>
  <si>
    <t xml:space="preserve">Załącznik nr 2a do SWZ </t>
  </si>
  <si>
    <t xml:space="preserve">CZĘŚĆ II </t>
  </si>
  <si>
    <t xml:space="preserve">UWAGA!
1) Do edycji przez wykonawcę udostępnione są wyłącznie komórki oznaczone kolorem niebieskim.
2) Pozostałe pola nie są przeznaczone do edycji przez wykonawcę. 
3) Do oddzielania złotych od groszy należy używać przecinka (,). W przypadku użycia kropki (.) przygotowane formuły nie dokonają poprawnych obliczeń.
4) W kolumnie "Cena jednostkowa brutto zł, należy wskazać cenę brutto za wykonanie danego zakresu prac, z dokładnością do 2 miejsc po przecinku.
5) Wymagane jest wypełnienie wszystkich wskazanych pozycji tabeli oznaczonych kolorem niebieskim. Niewypełnienie wszystkich wskazanych pozycji oznaczonych kolorem niebieskim 
będzie skutkować   odrzuceniem oferty. </t>
  </si>
  <si>
    <t>Zadanie 2.4.</t>
  </si>
  <si>
    <t>Wykonanie warstwy podbudowy zasadniczej z mieszanki niezwiązanej z kruszywa C90/3; 0/31,5 mm gr. 20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</si>
</sst>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zł-415]_-;\-* #,##0.00\ [$zł-415]_-;_-* &quot;-&quot;??\ [$zł-415]_-;_-@_-"/>
    <numFmt numFmtId="165" formatCode="0.0"/>
    <numFmt numFmtId="166" formatCode="#,##0.0"/>
    <numFmt numFmtId="167" formatCode="#,##0.00\ &quot;zł&quot;"/>
  </numFmts>
  <fonts count="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 CE"/>
      <family val="2"/>
      <charset val="238"/>
    </font>
    <font>
      <sz val="11"/>
      <color rgb="FF000000"/>
      <name val="Arial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indexed="8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"/>
      <family val="2"/>
      <charset val="238"/>
    </font>
    <font>
      <sz val="12"/>
      <color rgb="FFFF0000"/>
      <name val="Arial Narrow"/>
      <family val="2"/>
      <charset val="238"/>
    </font>
    <font>
      <sz val="12"/>
      <name val="Arial Narrow"/>
      <family val="2"/>
      <charset val="238"/>
    </font>
    <font>
      <b/>
      <sz val="14"/>
      <name val="Arial"/>
      <family val="2"/>
      <charset val="238"/>
    </font>
    <font>
      <sz val="14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0"/>
      <color indexed="1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 applyBorder="0" applyProtection="0"/>
    <xf numFmtId="0" fontId="1" fillId="0" borderId="0"/>
    <xf numFmtId="0" fontId="2" fillId="0" borderId="0"/>
    <xf numFmtId="0" fontId="4" fillId="0" borderId="0"/>
    <xf numFmtId="0" fontId="3" fillId="0" borderId="0"/>
    <xf numFmtId="0" fontId="6" fillId="0" borderId="0" applyNumberFormat="0" applyFont="0" applyBorder="0" applyProtection="0"/>
  </cellStyleXfs>
  <cellXfs count="10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49" fontId="2" fillId="0" borderId="3" xfId="6" quotePrefix="1" applyNumberFormat="1" applyFont="1" applyBorder="1" applyAlignment="1">
      <alignment horizontal="center" vertical="center"/>
    </xf>
    <xf numFmtId="49" fontId="2" fillId="0" borderId="1" xfId="6" quotePrefix="1" applyNumberFormat="1" applyFont="1" applyBorder="1" applyAlignment="1">
      <alignment horizontal="center" vertical="center"/>
    </xf>
    <xf numFmtId="49" fontId="2" fillId="0" borderId="1" xfId="6" applyNumberFormat="1" applyFont="1" applyBorder="1" applyAlignment="1">
      <alignment horizontal="left" vertical="center" wrapText="1"/>
    </xf>
    <xf numFmtId="0" fontId="2" fillId="0" borderId="1" xfId="6" applyFont="1" applyBorder="1" applyAlignment="1">
      <alignment horizontal="center" vertical="center" wrapText="1"/>
    </xf>
    <xf numFmtId="4" fontId="2" fillId="0" borderId="1" xfId="6" applyNumberFormat="1" applyFont="1" applyBorder="1" applyAlignment="1">
      <alignment horizontal="righ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left" vertical="center" wrapText="1"/>
    </xf>
    <xf numFmtId="0" fontId="2" fillId="4" borderId="1" xfId="2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right" vertical="center"/>
    </xf>
    <xf numFmtId="0" fontId="2" fillId="2" borderId="1" xfId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9" fontId="2" fillId="5" borderId="3" xfId="6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0" borderId="1" xfId="6" applyFont="1" applyBorder="1" applyAlignment="1" applyProtection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right" vertical="center" wrapText="1"/>
    </xf>
    <xf numFmtId="49" fontId="2" fillId="0" borderId="10" xfId="6" quotePrefix="1" applyNumberFormat="1" applyFont="1" applyBorder="1" applyAlignment="1">
      <alignment horizontal="center" vertical="center"/>
    </xf>
    <xf numFmtId="0" fontId="2" fillId="0" borderId="9" xfId="6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6" applyFont="1" applyBorder="1" applyAlignment="1" applyProtection="1">
      <alignment vertical="center" wrapText="1"/>
    </xf>
    <xf numFmtId="0" fontId="2" fillId="0" borderId="12" xfId="3" applyBorder="1" applyAlignment="1">
      <alignment horizontal="center" vertical="center"/>
    </xf>
    <xf numFmtId="0" fontId="2" fillId="5" borderId="12" xfId="5" applyFont="1" applyFill="1" applyBorder="1" applyAlignment="1">
      <alignment horizontal="left" vertical="center" wrapText="1"/>
    </xf>
    <xf numFmtId="0" fontId="2" fillId="0" borderId="12" xfId="6" applyFont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 wrapText="1"/>
    </xf>
    <xf numFmtId="4" fontId="2" fillId="3" borderId="4" xfId="2" applyNumberFormat="1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4" fontId="2" fillId="3" borderId="6" xfId="2" applyNumberFormat="1" applyFont="1" applyFill="1" applyBorder="1" applyAlignment="1">
      <alignment horizontal="center" vertical="center" wrapText="1"/>
    </xf>
    <xf numFmtId="49" fontId="8" fillId="5" borderId="3" xfId="6" applyNumberFormat="1" applyFont="1" applyFill="1" applyBorder="1" applyAlignment="1">
      <alignment horizontal="center" vertical="center"/>
    </xf>
    <xf numFmtId="49" fontId="8" fillId="5" borderId="1" xfId="6" applyNumberFormat="1" applyFont="1" applyFill="1" applyBorder="1" applyAlignment="1">
      <alignment horizontal="center" vertical="center"/>
    </xf>
    <xf numFmtId="49" fontId="8" fillId="5" borderId="1" xfId="6" applyNumberFormat="1" applyFont="1" applyFill="1" applyBorder="1" applyAlignment="1">
      <alignment horizontal="center" vertical="center" wrapText="1"/>
    </xf>
    <xf numFmtId="0" fontId="8" fillId="5" borderId="1" xfId="6" applyFont="1" applyFill="1" applyBorder="1" applyAlignment="1">
      <alignment horizontal="center" vertical="center"/>
    </xf>
    <xf numFmtId="165" fontId="8" fillId="5" borderId="1" xfId="6" applyNumberFormat="1" applyFont="1" applyFill="1" applyBorder="1" applyAlignment="1">
      <alignment horizontal="center" vertical="center"/>
    </xf>
    <xf numFmtId="164" fontId="8" fillId="5" borderId="1" xfId="6" applyNumberFormat="1" applyFont="1" applyFill="1" applyBorder="1" applyAlignment="1">
      <alignment horizontal="center" vertical="center" wrapText="1"/>
    </xf>
    <xf numFmtId="4" fontId="8" fillId="5" borderId="2" xfId="6" applyNumberFormat="1" applyFont="1" applyFill="1" applyBorder="1" applyAlignment="1">
      <alignment horizontal="center" vertical="center" wrapText="1"/>
    </xf>
    <xf numFmtId="0" fontId="8" fillId="5" borderId="1" xfId="6" applyNumberFormat="1" applyFont="1" applyFill="1" applyBorder="1" applyAlignment="1">
      <alignment horizontal="center" vertical="center"/>
    </xf>
    <xf numFmtId="0" fontId="8" fillId="5" borderId="1" xfId="6" applyNumberFormat="1" applyFont="1" applyFill="1" applyBorder="1" applyAlignment="1">
      <alignment vertical="center"/>
    </xf>
    <xf numFmtId="0" fontId="8" fillId="5" borderId="2" xfId="6" applyNumberFormat="1" applyFont="1" applyFill="1" applyBorder="1" applyAlignment="1">
      <alignment horizontal="right" vertical="center"/>
    </xf>
    <xf numFmtId="49" fontId="8" fillId="7" borderId="3" xfId="6" applyNumberFormat="1" applyFont="1" applyFill="1" applyBorder="1" applyAlignment="1">
      <alignment vertical="center"/>
    </xf>
    <xf numFmtId="49" fontId="8" fillId="7" borderId="1" xfId="6" applyNumberFormat="1" applyFont="1" applyFill="1" applyBorder="1" applyAlignment="1">
      <alignment vertical="center"/>
    </xf>
    <xf numFmtId="49" fontId="8" fillId="7" borderId="2" xfId="6" applyNumberFormat="1" applyFont="1" applyFill="1" applyBorder="1" applyAlignment="1">
      <alignment vertical="center"/>
    </xf>
    <xf numFmtId="4" fontId="8" fillId="7" borderId="1" xfId="6" applyNumberFormat="1" applyFont="1" applyFill="1" applyBorder="1" applyAlignment="1">
      <alignment vertical="center"/>
    </xf>
    <xf numFmtId="164" fontId="2" fillId="0" borderId="2" xfId="6" applyNumberFormat="1" applyFont="1" applyBorder="1" applyAlignment="1" applyProtection="1">
      <alignment horizontal="right" vertical="center"/>
    </xf>
    <xf numFmtId="164" fontId="8" fillId="7" borderId="1" xfId="6" applyNumberFormat="1" applyFont="1" applyFill="1" applyBorder="1" applyAlignment="1">
      <alignment vertical="center"/>
    </xf>
    <xf numFmtId="164" fontId="8" fillId="7" borderId="2" xfId="6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5" borderId="2" xfId="0" applyNumberFormat="1" applyFont="1" applyFill="1" applyBorder="1" applyAlignment="1">
      <alignment horizontal="right" vertical="center" wrapText="1"/>
    </xf>
    <xf numFmtId="164" fontId="2" fillId="0" borderId="13" xfId="6" applyNumberFormat="1" applyFont="1" applyBorder="1" applyAlignment="1" applyProtection="1">
      <alignment horizontal="right" vertical="center"/>
    </xf>
    <xf numFmtId="164" fontId="2" fillId="3" borderId="4" xfId="2" applyNumberFormat="1" applyFont="1" applyFill="1" applyBorder="1" applyAlignment="1">
      <alignment vertical="center" wrapText="1"/>
    </xf>
    <xf numFmtId="164" fontId="8" fillId="3" borderId="5" xfId="2" applyNumberFormat="1" applyFont="1" applyFill="1" applyBorder="1" applyAlignment="1">
      <alignment horizontal="right" vertical="center" wrapText="1"/>
    </xf>
    <xf numFmtId="164" fontId="2" fillId="3" borderId="6" xfId="2" applyNumberFormat="1" applyFont="1" applyFill="1" applyBorder="1" applyAlignment="1">
      <alignment vertical="center" wrapText="1"/>
    </xf>
    <xf numFmtId="164" fontId="8" fillId="3" borderId="7" xfId="2" applyNumberFormat="1" applyFont="1" applyFill="1" applyBorder="1" applyAlignment="1">
      <alignment horizontal="right" vertical="center" wrapText="1"/>
    </xf>
    <xf numFmtId="4" fontId="2" fillId="0" borderId="12" xfId="6" applyNumberFormat="1" applyFont="1" applyBorder="1" applyAlignment="1">
      <alignment horizontal="right" vertical="center"/>
    </xf>
    <xf numFmtId="0" fontId="8" fillId="3" borderId="17" xfId="2" applyFont="1" applyFill="1" applyBorder="1" applyAlignment="1">
      <alignment vertical="center" wrapText="1"/>
    </xf>
    <xf numFmtId="0" fontId="8" fillId="3" borderId="18" xfId="2" applyFont="1" applyFill="1" applyBorder="1" applyAlignment="1">
      <alignment vertical="center" wrapText="1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49" fontId="11" fillId="0" borderId="0" xfId="6" applyNumberFormat="1" applyFont="1" applyAlignment="1" applyProtection="1">
      <alignment horizontal="center" vertical="center"/>
    </xf>
    <xf numFmtId="49" fontId="12" fillId="0" borderId="0" xfId="6" applyNumberFormat="1" applyFont="1" applyAlignment="1" applyProtection="1">
      <alignment horizontal="left" vertical="center" wrapText="1"/>
    </xf>
    <xf numFmtId="0" fontId="12" fillId="0" borderId="0" xfId="6" applyFont="1" applyAlignment="1" applyProtection="1">
      <alignment horizontal="center" vertical="center"/>
    </xf>
    <xf numFmtId="166" fontId="11" fillId="0" borderId="0" xfId="6" applyNumberFormat="1" applyFont="1" applyAlignment="1" applyProtection="1">
      <alignment horizontal="right" vertical="center"/>
    </xf>
    <xf numFmtId="4" fontId="12" fillId="0" borderId="0" xfId="6" applyNumberFormat="1" applyFont="1" applyAlignment="1" applyProtection="1">
      <alignment horizontal="right" vertical="center"/>
    </xf>
    <xf numFmtId="4" fontId="12" fillId="0" borderId="0" xfId="6" applyNumberFormat="1" applyFont="1" applyAlignment="1" applyProtection="1">
      <alignment vertical="center"/>
    </xf>
    <xf numFmtId="0" fontId="12" fillId="0" borderId="0" xfId="6" applyFont="1" applyAlignment="1" applyProtection="1">
      <alignment vertical="center"/>
    </xf>
    <xf numFmtId="0" fontId="2" fillId="0" borderId="0" xfId="0" applyFont="1" applyBorder="1" applyAlignment="1">
      <alignment horizontal="left" vertical="top" wrapText="1"/>
    </xf>
    <xf numFmtId="2" fontId="7" fillId="0" borderId="0" xfId="0" applyNumberFormat="1" applyFont="1"/>
    <xf numFmtId="49" fontId="14" fillId="0" borderId="0" xfId="6" applyNumberFormat="1" applyFont="1" applyAlignment="1" applyProtection="1">
      <alignment horizontal="center" vertical="center"/>
    </xf>
    <xf numFmtId="0" fontId="13" fillId="0" borderId="0" xfId="0" applyFont="1" applyAlignment="1" applyProtection="1">
      <alignment vertical="center" wrapText="1"/>
    </xf>
    <xf numFmtId="0" fontId="15" fillId="0" borderId="0" xfId="6" applyFont="1" applyAlignment="1" applyProtection="1">
      <alignment horizontal="center" vertical="center"/>
    </xf>
    <xf numFmtId="166" fontId="14" fillId="0" borderId="0" xfId="6" applyNumberFormat="1" applyFont="1" applyAlignment="1" applyProtection="1">
      <alignment horizontal="right" vertical="center"/>
    </xf>
    <xf numFmtId="0" fontId="13" fillId="0" borderId="0" xfId="0" applyFont="1" applyAlignment="1" applyProtection="1">
      <alignment horizontal="center" vertical="center" wrapText="1"/>
    </xf>
    <xf numFmtId="0" fontId="15" fillId="0" borderId="0" xfId="6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center" vertical="center"/>
    </xf>
    <xf numFmtId="0" fontId="18" fillId="0" borderId="0" xfId="0" applyFont="1" applyProtection="1"/>
    <xf numFmtId="0" fontId="13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9" fillId="0" borderId="0" xfId="1" applyFont="1" applyAlignment="1" applyProtection="1">
      <alignment wrapText="1"/>
    </xf>
    <xf numFmtId="167" fontId="0" fillId="0" borderId="0" xfId="0" applyNumberFormat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9" fillId="0" borderId="0" xfId="1" applyFont="1" applyAlignment="1" applyProtection="1">
      <alignment horizontal="left" wrapText="1"/>
    </xf>
    <xf numFmtId="0" fontId="13" fillId="0" borderId="1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7" borderId="20" xfId="6" applyFont="1" applyFill="1" applyBorder="1" applyAlignment="1">
      <alignment horizontal="center" vertical="center" wrapText="1"/>
    </xf>
    <xf numFmtId="0" fontId="13" fillId="7" borderId="21" xfId="6" applyFont="1" applyFill="1" applyBorder="1" applyAlignment="1">
      <alignment horizontal="center" vertical="center" wrapText="1"/>
    </xf>
    <xf numFmtId="0" fontId="13" fillId="7" borderId="22" xfId="6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164" fontId="2" fillId="6" borderId="1" xfId="6" applyNumberFormat="1" applyFont="1" applyFill="1" applyBorder="1" applyAlignment="1" applyProtection="1">
      <alignment vertical="center"/>
      <protection locked="0"/>
    </xf>
    <xf numFmtId="164" fontId="2" fillId="6" borderId="12" xfId="6" applyNumberFormat="1" applyFont="1" applyFill="1" applyBorder="1" applyAlignment="1" applyProtection="1">
      <alignment vertical="center"/>
      <protection locked="0"/>
    </xf>
    <xf numFmtId="164" fontId="2" fillId="6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6" borderId="1" xfId="4" applyNumberFormat="1" applyFont="1" applyFill="1" applyBorder="1" applyAlignment="1" applyProtection="1">
      <alignment vertical="center" wrapText="1"/>
      <protection locked="0"/>
    </xf>
    <xf numFmtId="164" fontId="2" fillId="6" borderId="1" xfId="0" applyNumberFormat="1" applyFont="1" applyFill="1" applyBorder="1" applyAlignment="1" applyProtection="1">
      <alignment vertical="center"/>
      <protection locked="0"/>
    </xf>
  </cellXfs>
  <cellStyles count="7">
    <cellStyle name="Excel Built-in Normal" xfId="1" xr:uid="{00000000-0005-0000-0000-000000000000}"/>
    <cellStyle name="Normalny" xfId="0" builtinId="0"/>
    <cellStyle name="Normalny 2" xfId="2" xr:uid="{00000000-0005-0000-0000-000002000000}"/>
    <cellStyle name="Normalny 2 2" xfId="3" xr:uid="{00000000-0005-0000-0000-000003000000}"/>
    <cellStyle name="Normalny 7" xfId="4" xr:uid="{00000000-0005-0000-0000-000004000000}"/>
    <cellStyle name="Normalny_Kosztorysy Śródmiescie" xfId="5" xr:uid="{00000000-0005-0000-0000-000005000000}"/>
    <cellStyle name="PRZEDMIAR" xfId="6" xr:uid="{00000000-0005-0000-0000-00000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4"/>
  <sheetViews>
    <sheetView tabSelected="1" view="pageBreakPreview" topLeftCell="A7" zoomScaleNormal="115" zoomScaleSheetLayoutView="100" workbookViewId="0">
      <selection activeCell="F14" sqref="F14"/>
    </sheetView>
  </sheetViews>
  <sheetFormatPr defaultColWidth="9.140625" defaultRowHeight="15"/>
  <cols>
    <col min="1" max="1" width="5" style="1" customWidth="1"/>
    <col min="2" max="2" width="17.28515625" style="2" customWidth="1"/>
    <col min="3" max="3" width="48.42578125" style="1" customWidth="1"/>
    <col min="4" max="4" width="13.85546875" style="1" customWidth="1"/>
    <col min="5" max="5" width="15.42578125" style="1" customWidth="1"/>
    <col min="6" max="6" width="18.5703125" style="1" customWidth="1"/>
    <col min="7" max="7" width="18.5703125" style="3" customWidth="1"/>
    <col min="8" max="8" width="9.140625" style="1"/>
    <col min="9" max="9" width="9.140625" style="4"/>
    <col min="10" max="16384" width="9.140625" style="1"/>
  </cols>
  <sheetData>
    <row r="1" spans="1:9">
      <c r="E1" s="74"/>
      <c r="I1" s="1"/>
    </row>
    <row r="2" spans="1:9" s="72" customFormat="1" ht="30" customHeight="1">
      <c r="A2" s="75"/>
      <c r="B2" s="75"/>
      <c r="C2" s="76"/>
      <c r="D2" s="77"/>
      <c r="E2" s="78"/>
      <c r="F2" s="89" t="s">
        <v>123</v>
      </c>
      <c r="G2" s="89"/>
    </row>
    <row r="3" spans="1:9" s="72" customFormat="1" ht="30" customHeight="1">
      <c r="A3" s="90" t="s">
        <v>124</v>
      </c>
      <c r="B3" s="90"/>
      <c r="C3" s="90"/>
      <c r="D3" s="79" t="s">
        <v>125</v>
      </c>
      <c r="E3" s="79" t="s">
        <v>127</v>
      </c>
      <c r="F3" s="80"/>
      <c r="G3" s="81"/>
      <c r="H3" s="82"/>
      <c r="I3" s="83"/>
    </row>
    <row r="4" spans="1:9" s="72" customFormat="1" ht="30" customHeight="1">
      <c r="A4" s="84"/>
      <c r="B4" s="79"/>
      <c r="C4" s="79"/>
      <c r="D4" s="79"/>
      <c r="F4" s="85"/>
      <c r="G4" s="85"/>
      <c r="H4" s="86"/>
      <c r="I4" s="83"/>
    </row>
    <row r="5" spans="1:9" s="72" customFormat="1" ht="102" customHeight="1" thickBot="1">
      <c r="A5" s="91" t="s">
        <v>126</v>
      </c>
      <c r="B5" s="91"/>
      <c r="C5" s="91"/>
      <c r="D5" s="91"/>
      <c r="E5" s="91"/>
      <c r="F5" s="91"/>
      <c r="G5" s="91"/>
      <c r="H5" s="87"/>
      <c r="I5" s="87"/>
    </row>
    <row r="6" spans="1:9" ht="33" customHeight="1" thickBot="1">
      <c r="A6" s="92" t="s">
        <v>117</v>
      </c>
      <c r="B6" s="93"/>
      <c r="C6" s="93"/>
      <c r="D6" s="93"/>
      <c r="E6" s="93"/>
      <c r="F6" s="93"/>
      <c r="G6" s="94"/>
    </row>
    <row r="7" spans="1:9" ht="31.5" customHeight="1">
      <c r="A7" s="95" t="s">
        <v>118</v>
      </c>
      <c r="B7" s="96"/>
      <c r="C7" s="96"/>
      <c r="D7" s="96"/>
      <c r="E7" s="96"/>
      <c r="F7" s="96"/>
      <c r="G7" s="97"/>
    </row>
    <row r="8" spans="1:9" ht="25.5">
      <c r="A8" s="36" t="s">
        <v>0</v>
      </c>
      <c r="B8" s="37" t="s">
        <v>1</v>
      </c>
      <c r="C8" s="38" t="s">
        <v>2</v>
      </c>
      <c r="D8" s="39" t="s">
        <v>3</v>
      </c>
      <c r="E8" s="40" t="s">
        <v>5</v>
      </c>
      <c r="F8" s="41" t="s">
        <v>74</v>
      </c>
      <c r="G8" s="42" t="s">
        <v>4</v>
      </c>
    </row>
    <row r="9" spans="1:9">
      <c r="A9" s="36" t="s">
        <v>6</v>
      </c>
      <c r="B9" s="37" t="s">
        <v>7</v>
      </c>
      <c r="C9" s="38" t="s">
        <v>8</v>
      </c>
      <c r="D9" s="39">
        <v>4</v>
      </c>
      <c r="E9" s="43">
        <v>5</v>
      </c>
      <c r="F9" s="44">
        <v>6</v>
      </c>
      <c r="G9" s="45">
        <v>7</v>
      </c>
    </row>
    <row r="10" spans="1:9" ht="23.25" customHeight="1">
      <c r="A10" s="46" t="s">
        <v>9</v>
      </c>
      <c r="B10" s="47"/>
      <c r="C10" s="47"/>
      <c r="D10" s="47"/>
      <c r="E10" s="47"/>
      <c r="F10" s="47"/>
      <c r="G10" s="48"/>
    </row>
    <row r="11" spans="1:9" ht="24.75" customHeight="1">
      <c r="A11" s="5" t="s">
        <v>6</v>
      </c>
      <c r="B11" s="6" t="s">
        <v>98</v>
      </c>
      <c r="C11" s="7" t="s">
        <v>99</v>
      </c>
      <c r="D11" s="8" t="s">
        <v>100</v>
      </c>
      <c r="E11" s="9">
        <v>0.17</v>
      </c>
      <c r="F11" s="104"/>
      <c r="G11" s="50">
        <f t="shared" ref="G11" si="0">ROUND(E11*F11,2)</f>
        <v>0</v>
      </c>
      <c r="I11" s="1"/>
    </row>
    <row r="12" spans="1:9" ht="45.75" customHeight="1">
      <c r="A12" s="5" t="s">
        <v>7</v>
      </c>
      <c r="B12" s="6" t="s">
        <v>10</v>
      </c>
      <c r="C12" s="7" t="s">
        <v>88</v>
      </c>
      <c r="D12" s="8" t="s">
        <v>108</v>
      </c>
      <c r="E12" s="9">
        <v>1850</v>
      </c>
      <c r="F12" s="104"/>
      <c r="G12" s="50">
        <f t="shared" ref="G12" si="1">ROUND(E12*F12,2)</f>
        <v>0</v>
      </c>
    </row>
    <row r="13" spans="1:9" ht="33" customHeight="1">
      <c r="A13" s="5" t="s">
        <v>8</v>
      </c>
      <c r="B13" s="6" t="s">
        <v>10</v>
      </c>
      <c r="C13" s="7" t="s">
        <v>11</v>
      </c>
      <c r="D13" s="8" t="s">
        <v>108</v>
      </c>
      <c r="E13" s="9">
        <v>300</v>
      </c>
      <c r="F13" s="104"/>
      <c r="G13" s="50">
        <f t="shared" ref="G13:G16" si="2">ROUND(E13*F13,2)</f>
        <v>0</v>
      </c>
    </row>
    <row r="14" spans="1:9" ht="43.5" customHeight="1">
      <c r="A14" s="5" t="s">
        <v>12</v>
      </c>
      <c r="B14" s="6" t="s">
        <v>10</v>
      </c>
      <c r="C14" s="7" t="s">
        <v>13</v>
      </c>
      <c r="D14" s="8" t="s">
        <v>108</v>
      </c>
      <c r="E14" s="9">
        <v>1850</v>
      </c>
      <c r="F14" s="104"/>
      <c r="G14" s="50">
        <f t="shared" si="2"/>
        <v>0</v>
      </c>
    </row>
    <row r="15" spans="1:9" ht="32.25" customHeight="1">
      <c r="A15" s="5" t="s">
        <v>14</v>
      </c>
      <c r="B15" s="6" t="s">
        <v>10</v>
      </c>
      <c r="C15" s="7" t="s">
        <v>17</v>
      </c>
      <c r="D15" s="8" t="s">
        <v>18</v>
      </c>
      <c r="E15" s="9">
        <v>361</v>
      </c>
      <c r="F15" s="104"/>
      <c r="G15" s="50">
        <f t="shared" si="2"/>
        <v>0</v>
      </c>
    </row>
    <row r="16" spans="1:9" ht="33" customHeight="1">
      <c r="A16" s="5" t="s">
        <v>15</v>
      </c>
      <c r="B16" s="6" t="s">
        <v>10</v>
      </c>
      <c r="C16" s="7" t="s">
        <v>20</v>
      </c>
      <c r="D16" s="8" t="s">
        <v>18</v>
      </c>
      <c r="E16" s="9">
        <v>400</v>
      </c>
      <c r="F16" s="104"/>
      <c r="G16" s="50">
        <f t="shared" si="2"/>
        <v>0</v>
      </c>
    </row>
    <row r="17" spans="1:7" ht="21" customHeight="1">
      <c r="A17" s="46" t="s">
        <v>21</v>
      </c>
      <c r="B17" s="47"/>
      <c r="C17" s="47"/>
      <c r="D17" s="47"/>
      <c r="E17" s="49"/>
      <c r="F17" s="51"/>
      <c r="G17" s="52"/>
    </row>
    <row r="18" spans="1:7" ht="43.5" customHeight="1">
      <c r="A18" s="5" t="s">
        <v>16</v>
      </c>
      <c r="B18" s="6" t="s">
        <v>23</v>
      </c>
      <c r="C18" s="7" t="s">
        <v>107</v>
      </c>
      <c r="D18" s="8" t="s">
        <v>108</v>
      </c>
      <c r="E18" s="9">
        <v>1850</v>
      </c>
      <c r="F18" s="104"/>
      <c r="G18" s="50">
        <f>ROUND(E18*F18,2)</f>
        <v>0</v>
      </c>
    </row>
    <row r="19" spans="1:7" ht="46.5" customHeight="1">
      <c r="A19" s="5" t="s">
        <v>19</v>
      </c>
      <c r="B19" s="6" t="s">
        <v>30</v>
      </c>
      <c r="C19" s="7" t="s">
        <v>65</v>
      </c>
      <c r="D19" s="8" t="s">
        <v>108</v>
      </c>
      <c r="E19" s="9">
        <v>1850</v>
      </c>
      <c r="F19" s="104"/>
      <c r="G19" s="50">
        <f>ROUND(E19*F19,2)</f>
        <v>0</v>
      </c>
    </row>
    <row r="20" spans="1:7" ht="45.75" customHeight="1">
      <c r="A20" s="5" t="s">
        <v>22</v>
      </c>
      <c r="B20" s="6" t="s">
        <v>28</v>
      </c>
      <c r="C20" s="7" t="s">
        <v>128</v>
      </c>
      <c r="D20" s="8" t="s">
        <v>108</v>
      </c>
      <c r="E20" s="9">
        <v>1850</v>
      </c>
      <c r="F20" s="104"/>
      <c r="G20" s="50">
        <f>ROUND(E20*F20,2)</f>
        <v>0</v>
      </c>
    </row>
    <row r="21" spans="1:7" ht="35.25" customHeight="1">
      <c r="A21" s="5" t="s">
        <v>25</v>
      </c>
      <c r="B21" s="6" t="s">
        <v>34</v>
      </c>
      <c r="C21" s="7" t="s">
        <v>101</v>
      </c>
      <c r="D21" s="8" t="s">
        <v>108</v>
      </c>
      <c r="E21" s="9">
        <v>1850</v>
      </c>
      <c r="F21" s="104"/>
      <c r="G21" s="50">
        <f>ROUND(E21*F21,2)</f>
        <v>0</v>
      </c>
    </row>
    <row r="22" spans="1:7" ht="48" customHeight="1">
      <c r="A22" s="5" t="s">
        <v>26</v>
      </c>
      <c r="B22" s="6" t="s">
        <v>23</v>
      </c>
      <c r="C22" s="7" t="s">
        <v>89</v>
      </c>
      <c r="D22" s="8" t="s">
        <v>108</v>
      </c>
      <c r="E22" s="9">
        <v>1264</v>
      </c>
      <c r="F22" s="104"/>
      <c r="G22" s="50">
        <f>ROUND(E22*F22,2)</f>
        <v>0</v>
      </c>
    </row>
    <row r="23" spans="1:7" ht="46.5" customHeight="1">
      <c r="A23" s="5" t="s">
        <v>27</v>
      </c>
      <c r="B23" s="10" t="s">
        <v>66</v>
      </c>
      <c r="C23" s="11" t="s">
        <v>90</v>
      </c>
      <c r="D23" s="12" t="s">
        <v>24</v>
      </c>
      <c r="E23" s="13">
        <v>1264</v>
      </c>
      <c r="F23" s="107"/>
      <c r="G23" s="53">
        <f>ROUND(F23*E23,2)</f>
        <v>0</v>
      </c>
    </row>
    <row r="24" spans="1:7" ht="35.25" customHeight="1">
      <c r="A24" s="5" t="s">
        <v>29</v>
      </c>
      <c r="B24" s="10" t="s">
        <v>73</v>
      </c>
      <c r="C24" s="14" t="s">
        <v>91</v>
      </c>
      <c r="D24" s="12" t="s">
        <v>24</v>
      </c>
      <c r="E24" s="15">
        <v>472</v>
      </c>
      <c r="F24" s="108"/>
      <c r="G24" s="53">
        <f>ROUND(F24*E24,2)</f>
        <v>0</v>
      </c>
    </row>
    <row r="25" spans="1:7" ht="38.25" customHeight="1">
      <c r="A25" s="5" t="s">
        <v>31</v>
      </c>
      <c r="B25" s="10" t="s">
        <v>73</v>
      </c>
      <c r="C25" s="14" t="s">
        <v>94</v>
      </c>
      <c r="D25" s="12" t="s">
        <v>24</v>
      </c>
      <c r="E25" s="15">
        <v>196</v>
      </c>
      <c r="F25" s="108"/>
      <c r="G25" s="53">
        <f>ROUND(F25*E25,2)</f>
        <v>0</v>
      </c>
    </row>
    <row r="26" spans="1:7" ht="43.5" customHeight="1">
      <c r="A26" s="5" t="s">
        <v>32</v>
      </c>
      <c r="B26" s="10" t="s">
        <v>73</v>
      </c>
      <c r="C26" s="14" t="s">
        <v>83</v>
      </c>
      <c r="D26" s="12" t="s">
        <v>24</v>
      </c>
      <c r="E26" s="15">
        <v>596</v>
      </c>
      <c r="F26" s="108"/>
      <c r="G26" s="53">
        <f>ROUND(F26*E26,2)</f>
        <v>0</v>
      </c>
    </row>
    <row r="27" spans="1:7" ht="23.25" customHeight="1">
      <c r="A27" s="46" t="s">
        <v>35</v>
      </c>
      <c r="B27" s="47"/>
      <c r="C27" s="47"/>
      <c r="D27" s="47"/>
      <c r="E27" s="49"/>
      <c r="F27" s="51"/>
      <c r="G27" s="52"/>
    </row>
    <row r="28" spans="1:7" ht="35.25" customHeight="1">
      <c r="A28" s="5" t="s">
        <v>33</v>
      </c>
      <c r="B28" s="6" t="s">
        <v>37</v>
      </c>
      <c r="C28" s="7" t="s">
        <v>102</v>
      </c>
      <c r="D28" s="8" t="s">
        <v>108</v>
      </c>
      <c r="E28" s="9">
        <v>1850</v>
      </c>
      <c r="F28" s="104"/>
      <c r="G28" s="50">
        <f>ROUND(E28*F28,2)</f>
        <v>0</v>
      </c>
    </row>
    <row r="29" spans="1:7" ht="37.5" customHeight="1">
      <c r="A29" s="5" t="s">
        <v>84</v>
      </c>
      <c r="B29" s="6" t="s">
        <v>38</v>
      </c>
      <c r="C29" s="7" t="s">
        <v>39</v>
      </c>
      <c r="D29" s="8" t="s">
        <v>108</v>
      </c>
      <c r="E29" s="9">
        <v>1850</v>
      </c>
      <c r="F29" s="104"/>
      <c r="G29" s="50">
        <f>ROUND(E29*F29,2)</f>
        <v>0</v>
      </c>
    </row>
    <row r="30" spans="1:7" ht="39" customHeight="1">
      <c r="A30" s="5" t="s">
        <v>36</v>
      </c>
      <c r="B30" s="6" t="s">
        <v>42</v>
      </c>
      <c r="C30" s="7" t="s">
        <v>92</v>
      </c>
      <c r="D30" s="8" t="s">
        <v>108</v>
      </c>
      <c r="E30" s="9">
        <v>472</v>
      </c>
      <c r="F30" s="104"/>
      <c r="G30" s="50">
        <f>ROUND(E30*F30,2)</f>
        <v>0</v>
      </c>
    </row>
    <row r="31" spans="1:7" ht="31.5" customHeight="1">
      <c r="A31" s="5" t="s">
        <v>85</v>
      </c>
      <c r="B31" s="6" t="s">
        <v>42</v>
      </c>
      <c r="C31" s="7" t="s">
        <v>93</v>
      </c>
      <c r="D31" s="8" t="s">
        <v>108</v>
      </c>
      <c r="E31" s="9">
        <v>196</v>
      </c>
      <c r="F31" s="104"/>
      <c r="G31" s="50">
        <f>ROUND(E31*F31,2)</f>
        <v>0</v>
      </c>
    </row>
    <row r="32" spans="1:7" ht="34.5" customHeight="1">
      <c r="A32" s="5" t="s">
        <v>40</v>
      </c>
      <c r="B32" s="6" t="s">
        <v>43</v>
      </c>
      <c r="C32" s="7" t="s">
        <v>44</v>
      </c>
      <c r="D32" s="8" t="s">
        <v>108</v>
      </c>
      <c r="E32" s="9">
        <v>596</v>
      </c>
      <c r="F32" s="104"/>
      <c r="G32" s="50">
        <f>ROUND(E32*F32,2)</f>
        <v>0</v>
      </c>
    </row>
    <row r="33" spans="1:9" ht="19.5" customHeight="1">
      <c r="A33" s="46" t="s">
        <v>45</v>
      </c>
      <c r="B33" s="47"/>
      <c r="C33" s="47"/>
      <c r="D33" s="47"/>
      <c r="E33" s="49"/>
      <c r="F33" s="51"/>
      <c r="G33" s="52"/>
    </row>
    <row r="34" spans="1:9" ht="31.5" customHeight="1">
      <c r="A34" s="16" t="s">
        <v>95</v>
      </c>
      <c r="B34" s="17" t="s">
        <v>46</v>
      </c>
      <c r="C34" s="18" t="s">
        <v>119</v>
      </c>
      <c r="D34" s="19" t="s">
        <v>47</v>
      </c>
      <c r="E34" s="9">
        <v>1</v>
      </c>
      <c r="F34" s="104"/>
      <c r="G34" s="50">
        <f>SUM(F34)</f>
        <v>0</v>
      </c>
    </row>
    <row r="35" spans="1:9" ht="24" customHeight="1">
      <c r="A35" s="46" t="s">
        <v>104</v>
      </c>
      <c r="B35" s="47"/>
      <c r="C35" s="47"/>
      <c r="D35" s="47"/>
      <c r="E35" s="49"/>
      <c r="F35" s="51"/>
      <c r="G35" s="52"/>
      <c r="I35" s="1"/>
    </row>
    <row r="36" spans="1:9" ht="32.25" customHeight="1">
      <c r="A36" s="5" t="s">
        <v>41</v>
      </c>
      <c r="B36" s="6" t="s">
        <v>49</v>
      </c>
      <c r="C36" s="7" t="s">
        <v>50</v>
      </c>
      <c r="D36" s="20" t="s">
        <v>18</v>
      </c>
      <c r="E36" s="9">
        <v>656</v>
      </c>
      <c r="F36" s="104"/>
      <c r="G36" s="50">
        <f>ROUND(E36*F36,2)</f>
        <v>0</v>
      </c>
    </row>
    <row r="37" spans="1:9" ht="45.75" customHeight="1">
      <c r="A37" s="21">
        <v>23</v>
      </c>
      <c r="B37" s="17" t="s">
        <v>81</v>
      </c>
      <c r="C37" s="18" t="s">
        <v>82</v>
      </c>
      <c r="D37" s="17" t="s">
        <v>108</v>
      </c>
      <c r="E37" s="22">
        <v>50</v>
      </c>
      <c r="F37" s="106"/>
      <c r="G37" s="54">
        <f>ROUND(F37*E37,2)</f>
        <v>0</v>
      </c>
    </row>
    <row r="38" spans="1:9" ht="39" customHeight="1">
      <c r="A38" s="5" t="s">
        <v>105</v>
      </c>
      <c r="B38" s="6" t="s">
        <v>51</v>
      </c>
      <c r="C38" s="7" t="s">
        <v>52</v>
      </c>
      <c r="D38" s="8" t="s">
        <v>108</v>
      </c>
      <c r="E38" s="9">
        <v>3.6</v>
      </c>
      <c r="F38" s="104"/>
      <c r="G38" s="50">
        <f>ROUND(E38*F38,2)</f>
        <v>0</v>
      </c>
    </row>
    <row r="39" spans="1:9" ht="44.25" customHeight="1">
      <c r="A39" s="21">
        <v>25</v>
      </c>
      <c r="B39" s="6" t="s">
        <v>51</v>
      </c>
      <c r="C39" s="7" t="s">
        <v>53</v>
      </c>
      <c r="D39" s="8" t="s">
        <v>108</v>
      </c>
      <c r="E39" s="9">
        <v>3.6</v>
      </c>
      <c r="F39" s="104"/>
      <c r="G39" s="50">
        <f>ROUND(E39*F39,2)</f>
        <v>0</v>
      </c>
    </row>
    <row r="40" spans="1:9" ht="24.75" customHeight="1">
      <c r="A40" s="5" t="s">
        <v>106</v>
      </c>
      <c r="B40" s="6" t="s">
        <v>54</v>
      </c>
      <c r="C40" s="7" t="s">
        <v>55</v>
      </c>
      <c r="D40" s="20" t="s">
        <v>18</v>
      </c>
      <c r="E40" s="9">
        <v>592</v>
      </c>
      <c r="F40" s="104"/>
      <c r="G40" s="50">
        <f>ROUND(E40*F40,2)</f>
        <v>0</v>
      </c>
    </row>
    <row r="41" spans="1:9" ht="28.5" customHeight="1">
      <c r="A41" s="46" t="s">
        <v>56</v>
      </c>
      <c r="B41" s="47"/>
      <c r="C41" s="47"/>
      <c r="D41" s="47"/>
      <c r="E41" s="49"/>
      <c r="F41" s="51"/>
      <c r="G41" s="52"/>
    </row>
    <row r="42" spans="1:9" ht="32.25" customHeight="1">
      <c r="A42" s="5" t="s">
        <v>75</v>
      </c>
      <c r="B42" s="23" t="s">
        <v>57</v>
      </c>
      <c r="C42" s="14" t="s">
        <v>78</v>
      </c>
      <c r="D42" s="24" t="s">
        <v>108</v>
      </c>
      <c r="E42" s="9">
        <v>225</v>
      </c>
      <c r="F42" s="104"/>
      <c r="G42" s="50">
        <f>ROUND(E42*F42,2)</f>
        <v>0</v>
      </c>
    </row>
    <row r="43" spans="1:9" ht="63.75">
      <c r="A43" s="5" t="s">
        <v>76</v>
      </c>
      <c r="B43" s="6" t="s">
        <v>57</v>
      </c>
      <c r="C43" s="25" t="s">
        <v>121</v>
      </c>
      <c r="D43" s="20" t="s">
        <v>47</v>
      </c>
      <c r="E43" s="9">
        <v>8</v>
      </c>
      <c r="F43" s="104"/>
      <c r="G43" s="50">
        <f>ROUND(E43*F43,2)</f>
        <v>0</v>
      </c>
    </row>
    <row r="44" spans="1:9" ht="21.75" customHeight="1">
      <c r="A44" s="46" t="s">
        <v>103</v>
      </c>
      <c r="B44" s="47"/>
      <c r="C44" s="47"/>
      <c r="D44" s="47"/>
      <c r="E44" s="49"/>
      <c r="F44" s="51"/>
      <c r="G44" s="52"/>
      <c r="I44" s="1"/>
    </row>
    <row r="45" spans="1:9" ht="45.75" customHeight="1">
      <c r="A45" s="5" t="s">
        <v>77</v>
      </c>
      <c r="B45" s="17" t="s">
        <v>58</v>
      </c>
      <c r="C45" s="26" t="s">
        <v>59</v>
      </c>
      <c r="D45" s="8" t="s">
        <v>47</v>
      </c>
      <c r="E45" s="9">
        <v>6</v>
      </c>
      <c r="F45" s="104"/>
      <c r="G45" s="50">
        <f>ROUND(E45*F45,2)</f>
        <v>0</v>
      </c>
    </row>
    <row r="46" spans="1:9" ht="34.5" customHeight="1">
      <c r="A46" s="5" t="s">
        <v>86</v>
      </c>
      <c r="B46" s="17" t="s">
        <v>58</v>
      </c>
      <c r="C46" s="26" t="s">
        <v>60</v>
      </c>
      <c r="D46" s="27" t="s">
        <v>47</v>
      </c>
      <c r="E46" s="9">
        <v>6</v>
      </c>
      <c r="F46" s="104"/>
      <c r="G46" s="50">
        <f>ROUND(E46*F46,2)</f>
        <v>0</v>
      </c>
    </row>
    <row r="47" spans="1:9" ht="47.25" customHeight="1">
      <c r="A47" s="5" t="s">
        <v>87</v>
      </c>
      <c r="B47" s="6" t="s">
        <v>61</v>
      </c>
      <c r="C47" s="28" t="s">
        <v>62</v>
      </c>
      <c r="D47" s="27" t="s">
        <v>18</v>
      </c>
      <c r="E47" s="9">
        <v>6</v>
      </c>
      <c r="F47" s="104"/>
      <c r="G47" s="50">
        <f>ROUND(E47*F47,2)</f>
        <v>0</v>
      </c>
    </row>
    <row r="48" spans="1:9" ht="49.5" customHeight="1">
      <c r="A48" s="5" t="s">
        <v>96</v>
      </c>
      <c r="B48" s="6" t="s">
        <v>48</v>
      </c>
      <c r="C48" s="7" t="s">
        <v>120</v>
      </c>
      <c r="D48" s="20" t="s">
        <v>47</v>
      </c>
      <c r="E48" s="9">
        <v>3</v>
      </c>
      <c r="F48" s="104"/>
      <c r="G48" s="50">
        <f>ROUND(E48*F48,2)</f>
        <v>0</v>
      </c>
    </row>
    <row r="49" spans="1:7" ht="135.75" customHeight="1" thickBot="1">
      <c r="A49" s="5" t="s">
        <v>97</v>
      </c>
      <c r="B49" s="29" t="s">
        <v>64</v>
      </c>
      <c r="C49" s="30" t="s">
        <v>63</v>
      </c>
      <c r="D49" s="31" t="s">
        <v>47</v>
      </c>
      <c r="E49" s="60">
        <v>3</v>
      </c>
      <c r="F49" s="105"/>
      <c r="G49" s="55">
        <f>ROUND(E49*F49,2)</f>
        <v>0</v>
      </c>
    </row>
    <row r="50" spans="1:7" ht="23.25" customHeight="1" thickBot="1">
      <c r="A50" s="61" t="s">
        <v>109</v>
      </c>
      <c r="B50" s="62"/>
      <c r="C50" s="61" t="s">
        <v>67</v>
      </c>
      <c r="D50" s="32" t="s">
        <v>68</v>
      </c>
      <c r="E50" s="33" t="s">
        <v>69</v>
      </c>
      <c r="F50" s="56"/>
      <c r="G50" s="57">
        <f>SUM(G11:G49)</f>
        <v>0</v>
      </c>
    </row>
    <row r="51" spans="1:7" ht="22.5" customHeight="1" thickBot="1">
      <c r="A51" s="61" t="s">
        <v>110</v>
      </c>
      <c r="B51" s="62"/>
      <c r="C51" s="61" t="s">
        <v>70</v>
      </c>
      <c r="D51" s="34" t="s">
        <v>71</v>
      </c>
      <c r="E51" s="35" t="s">
        <v>69</v>
      </c>
      <c r="F51" s="58"/>
      <c r="G51" s="59">
        <f>ROUND(G50*0.23,2)</f>
        <v>0</v>
      </c>
    </row>
    <row r="52" spans="1:7" ht="22.5" customHeight="1" thickBot="1">
      <c r="A52" s="61" t="s">
        <v>111</v>
      </c>
      <c r="B52" s="62"/>
      <c r="C52" s="61" t="s">
        <v>72</v>
      </c>
      <c r="D52" s="34" t="s">
        <v>68</v>
      </c>
      <c r="E52" s="35" t="s">
        <v>69</v>
      </c>
      <c r="F52" s="58"/>
      <c r="G52" s="59">
        <f>G50+G51</f>
        <v>0</v>
      </c>
    </row>
    <row r="53" spans="1:7" ht="27" customHeight="1">
      <c r="A53" s="63" t="s">
        <v>112</v>
      </c>
      <c r="B53" s="64"/>
      <c r="C53" s="64"/>
      <c r="D53" s="64"/>
      <c r="E53" s="64"/>
      <c r="F53" s="64"/>
      <c r="G53" s="65"/>
    </row>
    <row r="54" spans="1:7" ht="32.25" customHeight="1">
      <c r="A54" s="101" t="s">
        <v>79</v>
      </c>
      <c r="B54" s="102"/>
      <c r="C54" s="102"/>
      <c r="D54" s="102"/>
      <c r="E54" s="102"/>
      <c r="F54" s="102"/>
      <c r="G54" s="103"/>
    </row>
    <row r="55" spans="1:7" ht="14.45" customHeight="1">
      <c r="A55" s="98" t="s">
        <v>80</v>
      </c>
      <c r="B55" s="99"/>
      <c r="C55" s="99"/>
      <c r="D55" s="99"/>
      <c r="E55" s="99"/>
      <c r="F55" s="99"/>
      <c r="G55" s="100"/>
    </row>
    <row r="56" spans="1:7" ht="28.5" customHeight="1">
      <c r="A56" s="98" t="s">
        <v>113</v>
      </c>
      <c r="B56" s="99"/>
      <c r="C56" s="99"/>
      <c r="D56" s="99"/>
      <c r="E56" s="99"/>
      <c r="F56" s="99"/>
      <c r="G56" s="100"/>
    </row>
    <row r="57" spans="1:7" ht="14.45" customHeight="1">
      <c r="A57" s="98" t="s">
        <v>114</v>
      </c>
      <c r="B57" s="99"/>
      <c r="C57" s="99"/>
      <c r="D57" s="99"/>
      <c r="E57" s="99"/>
      <c r="F57" s="99"/>
      <c r="G57" s="100"/>
    </row>
    <row r="58" spans="1:7" ht="20.25" customHeight="1">
      <c r="A58" s="98" t="s">
        <v>115</v>
      </c>
      <c r="B58" s="99"/>
      <c r="C58" s="99"/>
      <c r="D58" s="99"/>
      <c r="E58" s="99"/>
      <c r="F58" s="99"/>
      <c r="G58" s="100"/>
    </row>
    <row r="59" spans="1:7">
      <c r="A59" s="98" t="s">
        <v>116</v>
      </c>
      <c r="B59" s="99"/>
      <c r="C59" s="99"/>
      <c r="D59" s="99"/>
      <c r="E59" s="99"/>
      <c r="F59" s="99"/>
      <c r="G59" s="100"/>
    </row>
    <row r="60" spans="1:7">
      <c r="A60" s="73"/>
      <c r="B60" s="73"/>
      <c r="C60" s="73"/>
      <c r="D60" s="73"/>
      <c r="E60" s="73"/>
      <c r="F60" s="73"/>
      <c r="G60" s="73"/>
    </row>
    <row r="61" spans="1:7" s="72" customFormat="1" ht="30" customHeight="1">
      <c r="A61" s="66"/>
      <c r="B61" s="66"/>
      <c r="C61" s="67"/>
      <c r="D61" s="68"/>
      <c r="E61" s="69"/>
      <c r="F61" s="70"/>
      <c r="G61" s="71"/>
    </row>
    <row r="62" spans="1:7" s="71" customFormat="1" ht="45" customHeight="1">
      <c r="A62" s="66"/>
      <c r="B62" s="66"/>
      <c r="C62" s="67"/>
      <c r="D62" s="88" t="s">
        <v>122</v>
      </c>
      <c r="E62" s="88"/>
      <c r="F62" s="88"/>
      <c r="G62" s="88"/>
    </row>
    <row r="63" spans="1:7" s="71" customFormat="1" ht="27.75" customHeight="1">
      <c r="A63" s="66"/>
      <c r="B63" s="66"/>
      <c r="C63" s="67"/>
      <c r="D63" s="88"/>
      <c r="E63" s="88"/>
      <c r="F63" s="88"/>
      <c r="G63" s="88"/>
    </row>
    <row r="64" spans="1:7" s="66" customFormat="1" ht="27.75" customHeight="1">
      <c r="C64" s="67"/>
      <c r="D64" s="88"/>
      <c r="E64" s="88"/>
      <c r="F64" s="88"/>
      <c r="G64" s="88"/>
    </row>
  </sheetData>
  <sheetProtection password="CF66" sheet="1" objects="1" scenarios="1"/>
  <mergeCells count="12">
    <mergeCell ref="D62:G64"/>
    <mergeCell ref="F2:G2"/>
    <mergeCell ref="A3:C3"/>
    <mergeCell ref="A5:G5"/>
    <mergeCell ref="A6:G6"/>
    <mergeCell ref="A7:G7"/>
    <mergeCell ref="A58:G58"/>
    <mergeCell ref="A59:G59"/>
    <mergeCell ref="A54:G54"/>
    <mergeCell ref="A55:G55"/>
    <mergeCell ref="A56:G56"/>
    <mergeCell ref="A57:G57"/>
  </mergeCells>
  <conditionalFormatting sqref="B34">
    <cfRule type="duplicateValues" dxfId="0" priority="4"/>
  </conditionalFormatting>
  <pageMargins left="0.25" right="0.25" top="0.75" bottom="0.75" header="0.3" footer="0.3"/>
  <pageSetup paperSize="9" scale="72" fitToHeight="0" orientation="portrait" r:id="rId1"/>
  <rowBreaks count="2" manualBreakCount="2">
    <brk id="26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inwestorski Złotnicza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Tomaszewski</dc:creator>
  <cp:lastModifiedBy>Renata Sobaniec</cp:lastModifiedBy>
  <cp:lastPrinted>2026-04-10T09:13:59Z</cp:lastPrinted>
  <dcterms:created xsi:type="dcterms:W3CDTF">2025-09-10T09:37:48Z</dcterms:created>
  <dcterms:modified xsi:type="dcterms:W3CDTF">2026-04-10T09:34:04Z</dcterms:modified>
</cp:coreProperties>
</file>